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!!!Закупки 2023г\ОК Ремонт ТС (Сбыт)\Приложение № 3 - Обоснование НМЦ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62913"/>
</workbook>
</file>

<file path=xl/calcChain.xml><?xml version="1.0" encoding="utf-8"?>
<calcChain xmlns="http://schemas.openxmlformats.org/spreadsheetml/2006/main">
  <c r="N17" i="1" l="1"/>
  <c r="L17" i="1"/>
  <c r="J17" i="1"/>
</calcChain>
</file>

<file path=xl/sharedStrings.xml><?xml version="1.0" encoding="utf-8"?>
<sst xmlns="http://schemas.openxmlformats.org/spreadsheetml/2006/main" count="28" uniqueCount="22">
  <si>
    <t>Сравнительная таблица на выполнение работ по ремонту автомобилей марки ВАЗ, ГАЗ, ПАЗ, УАЗ, Toyota Land Cruiser для нужд ПО «Тываэнергосбыт»</t>
  </si>
  <si>
    <t>№ п/п</t>
  </si>
  <si>
    <t>Наименование материала</t>
  </si>
  <si>
    <t>Ед. изм.</t>
  </si>
  <si>
    <t>Кол-во ед.изм.</t>
  </si>
  <si>
    <t>Стоимость нормо-часа  руб. без НДС</t>
  </si>
  <si>
    <t>Стоимость работ,  руб. без НДС</t>
  </si>
  <si>
    <t>Источник 1</t>
  </si>
  <si>
    <t xml:space="preserve">Источник 2 </t>
  </si>
  <si>
    <t>Источник 3</t>
  </si>
  <si>
    <t xml:space="preserve">Стоимость работ,  руб. без НДС       </t>
  </si>
  <si>
    <t xml:space="preserve">Стоимость работ,  руб. без НДС     </t>
  </si>
  <si>
    <t xml:space="preserve">Стоимость работ,  руб. без НДС         </t>
  </si>
  <si>
    <t>Выполнение работ по ремонту автомобилей марки ВАЗ, ГАЗ, ПАЗ, УАЗ, Toyota Land Cruiser для нужд ПО «Тываэнергосбыт»</t>
  </si>
  <si>
    <t>усл.ед.</t>
  </si>
  <si>
    <t>в том числе:</t>
  </si>
  <si>
    <t>Слесарно-ремонтные работы</t>
  </si>
  <si>
    <t>Смазочно-заправочные работы</t>
  </si>
  <si>
    <t>Контрольно-диагностические работы</t>
  </si>
  <si>
    <t>Подпись</t>
  </si>
  <si>
    <t>ФИО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</si>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</sst>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4"/>
      <color indexed="64"/>
      <name val="Times New Roman"/>
    </font>
    <font>
      <sz val="14"/>
      <name val="Times New Roman"/>
    </font>
    <font>
      <sz val="12"/>
      <color indexed="64"/>
      <name val="Times New Roman"/>
    </font>
    <font>
      <sz val="12"/>
      <name val="Times New Roman"/>
    </font>
    <font>
      <i/>
      <sz val="14"/>
      <color indexed="64"/>
      <name val="Times New Roman"/>
    </font>
    <font>
      <sz val="16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2" fontId="1" fillId="0" borderId="0" xfId="0" applyNumberFormat="1" applyFont="1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left" vertical="center" wrapText="1"/>
    </xf>
    <xf numFmtId="2" fontId="4" fillId="0" borderId="7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"/>
  <sheetViews>
    <sheetView tabSelected="1" view="pageBreakPreview" zoomScaleSheetLayoutView="100" workbookViewId="0">
      <selection activeCell="K21" sqref="K21"/>
    </sheetView>
  </sheetViews>
  <sheetFormatPr defaultRowHeight="18.75" customHeight="1" x14ac:dyDescent="0.3"/>
  <cols>
    <col min="1" max="1" width="5.85546875" style="1" customWidth="1"/>
    <col min="2" max="2" width="4.5703125" style="2" customWidth="1"/>
    <col min="3" max="3" width="20.85546875" style="2" customWidth="1"/>
    <col min="4" max="4" width="5" style="1" customWidth="1"/>
    <col min="5" max="5" width="8.140625" style="1" customWidth="1"/>
    <col min="6" max="6" width="10" style="3" customWidth="1"/>
    <col min="7" max="7" width="16.5703125" style="1" customWidth="1"/>
    <col min="8" max="8" width="19" style="1" customWidth="1"/>
    <col min="9" max="9" width="20.7109375" style="4" customWidth="1"/>
    <col min="10" max="10" width="20.42578125" style="4" customWidth="1"/>
    <col min="11" max="11" width="19.85546875" style="4" customWidth="1"/>
    <col min="12" max="12" width="21" style="4" customWidth="1"/>
    <col min="13" max="13" width="17.7109375" style="4" customWidth="1"/>
    <col min="14" max="14" width="21.140625" style="4" customWidth="1"/>
    <col min="15" max="257" width="9.140625" style="1" customWidth="1"/>
  </cols>
  <sheetData>
    <row r="1" spans="1:17" ht="37.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7" s="5" customFormat="1" ht="53.25" customHeight="1" x14ac:dyDescent="0.25">
      <c r="A2" s="35" t="s">
        <v>1</v>
      </c>
      <c r="B2" s="35" t="s">
        <v>2</v>
      </c>
      <c r="C2" s="35"/>
      <c r="D2" s="35"/>
      <c r="E2" s="36" t="s">
        <v>3</v>
      </c>
      <c r="F2" s="37" t="s">
        <v>4</v>
      </c>
      <c r="G2" s="38" t="s">
        <v>5</v>
      </c>
      <c r="H2" s="36" t="s">
        <v>6</v>
      </c>
      <c r="I2" s="36" t="s">
        <v>7</v>
      </c>
      <c r="J2" s="36"/>
      <c r="K2" s="40" t="s">
        <v>8</v>
      </c>
      <c r="L2" s="40"/>
      <c r="M2" s="36" t="s">
        <v>9</v>
      </c>
      <c r="N2" s="36"/>
      <c r="P2" s="40"/>
      <c r="Q2" s="40"/>
    </row>
    <row r="3" spans="1:17" s="5" customFormat="1" ht="109.15" customHeight="1" x14ac:dyDescent="0.25">
      <c r="A3" s="35"/>
      <c r="B3" s="35"/>
      <c r="C3" s="35"/>
      <c r="D3" s="35"/>
      <c r="E3" s="36"/>
      <c r="F3" s="37"/>
      <c r="G3" s="39"/>
      <c r="H3" s="36"/>
      <c r="I3" s="6" t="s">
        <v>10</v>
      </c>
      <c r="J3" s="6" t="s">
        <v>5</v>
      </c>
      <c r="K3" s="6" t="s">
        <v>11</v>
      </c>
      <c r="L3" s="6" t="s">
        <v>5</v>
      </c>
      <c r="M3" s="6" t="s">
        <v>12</v>
      </c>
      <c r="N3" s="6" t="s">
        <v>5</v>
      </c>
    </row>
    <row r="4" spans="1:17" s="5" customFormat="1" ht="90.75" customHeight="1" x14ac:dyDescent="0.25">
      <c r="A4" s="7">
        <v>1</v>
      </c>
      <c r="B4" s="41" t="s">
        <v>13</v>
      </c>
      <c r="C4" s="41"/>
      <c r="D4" s="41"/>
      <c r="E4" s="9" t="s">
        <v>14</v>
      </c>
      <c r="F4" s="10">
        <v>1</v>
      </c>
      <c r="G4" s="11">
        <v>2500</v>
      </c>
      <c r="H4" s="11">
        <v>529500</v>
      </c>
      <c r="I4" s="11">
        <v>529500</v>
      </c>
      <c r="J4" s="11"/>
      <c r="K4" s="11">
        <v>529500</v>
      </c>
      <c r="L4" s="11"/>
      <c r="M4" s="11">
        <v>529500</v>
      </c>
      <c r="N4" s="11"/>
    </row>
    <row r="5" spans="1:17" s="5" customFormat="1" ht="19.5" customHeight="1" x14ac:dyDescent="0.25">
      <c r="A5" s="7"/>
      <c r="B5" s="42" t="s">
        <v>15</v>
      </c>
      <c r="C5" s="43"/>
      <c r="D5" s="44"/>
      <c r="E5" s="9"/>
      <c r="F5" s="10"/>
      <c r="G5" s="11"/>
      <c r="H5" s="11"/>
      <c r="I5" s="11"/>
      <c r="J5" s="11"/>
      <c r="K5" s="11"/>
      <c r="L5" s="11"/>
      <c r="M5" s="11"/>
      <c r="N5" s="11"/>
    </row>
    <row r="6" spans="1:17" s="5" customFormat="1" ht="35.25" customHeight="1" x14ac:dyDescent="0.25">
      <c r="A6" s="7"/>
      <c r="B6" s="12">
        <v>1</v>
      </c>
      <c r="C6" s="45" t="s">
        <v>16</v>
      </c>
      <c r="D6" s="46"/>
      <c r="E6" s="9"/>
      <c r="F6" s="10"/>
      <c r="G6" s="11"/>
      <c r="H6" s="11"/>
      <c r="I6" s="11"/>
      <c r="J6" s="11">
        <v>2500</v>
      </c>
      <c r="K6" s="11"/>
      <c r="L6" s="11">
        <v>2600</v>
      </c>
      <c r="M6" s="11"/>
      <c r="N6" s="11">
        <v>2500</v>
      </c>
    </row>
    <row r="7" spans="1:17" s="5" customFormat="1" ht="33.75" customHeight="1" x14ac:dyDescent="0.25">
      <c r="A7" s="7"/>
      <c r="B7" s="12">
        <v>2</v>
      </c>
      <c r="C7" s="45" t="s">
        <v>17</v>
      </c>
      <c r="D7" s="46"/>
      <c r="E7" s="9"/>
      <c r="F7" s="10"/>
      <c r="G7" s="11"/>
      <c r="H7" s="11"/>
      <c r="I7" s="11"/>
      <c r="J7" s="11">
        <v>2500</v>
      </c>
      <c r="K7" s="11"/>
      <c r="L7" s="11">
        <v>2600</v>
      </c>
      <c r="M7" s="11"/>
      <c r="N7" s="11">
        <v>2500</v>
      </c>
    </row>
    <row r="8" spans="1:17" s="5" customFormat="1" ht="31.5" customHeight="1" x14ac:dyDescent="0.25">
      <c r="A8" s="7"/>
      <c r="B8" s="12">
        <v>3</v>
      </c>
      <c r="C8" s="45" t="s">
        <v>18</v>
      </c>
      <c r="D8" s="46"/>
      <c r="E8" s="9"/>
      <c r="F8" s="10"/>
      <c r="G8" s="11"/>
      <c r="H8" s="11"/>
      <c r="I8" s="11"/>
      <c r="J8" s="11">
        <v>2500</v>
      </c>
      <c r="K8" s="11"/>
      <c r="L8" s="11">
        <v>2600</v>
      </c>
      <c r="M8" s="11"/>
      <c r="N8" s="11">
        <v>2500</v>
      </c>
    </row>
    <row r="9" spans="1:17" s="5" customFormat="1" x14ac:dyDescent="0.25">
      <c r="A9" s="13"/>
      <c r="B9" s="14"/>
      <c r="C9" s="14"/>
      <c r="F9" s="15"/>
      <c r="I9" s="16"/>
      <c r="J9" s="16"/>
      <c r="K9" s="16"/>
      <c r="L9" s="16"/>
      <c r="M9" s="16"/>
      <c r="N9" s="16"/>
    </row>
    <row r="10" spans="1:17" s="17" customFormat="1" ht="47.25" customHeight="1" x14ac:dyDescent="0.25">
      <c r="A10" s="47"/>
      <c r="B10" s="47"/>
      <c r="C10" s="47"/>
      <c r="D10" s="47"/>
      <c r="E10" s="47"/>
      <c r="F10" s="47"/>
      <c r="G10" s="47"/>
      <c r="H10" s="19"/>
      <c r="I10" s="20"/>
      <c r="J10" s="21"/>
      <c r="K10" s="48"/>
      <c r="L10" s="48"/>
      <c r="M10" s="21"/>
      <c r="N10" s="23"/>
    </row>
    <row r="11" spans="1:17" s="17" customFormat="1" ht="17.25" customHeight="1" x14ac:dyDescent="0.25">
      <c r="A11" s="24"/>
      <c r="B11" s="25"/>
      <c r="C11" s="25"/>
      <c r="D11" s="24"/>
      <c r="E11" s="18"/>
      <c r="F11" s="26"/>
      <c r="G11" s="18"/>
      <c r="H11" s="19"/>
      <c r="I11" s="27" t="s">
        <v>19</v>
      </c>
      <c r="J11" s="28"/>
      <c r="K11" s="49" t="s">
        <v>20</v>
      </c>
      <c r="L11" s="49"/>
      <c r="M11" s="28"/>
      <c r="N11" s="28" t="s">
        <v>21</v>
      </c>
    </row>
    <row r="12" spans="1:17" s="17" customFormat="1" ht="17.25" customHeight="1" x14ac:dyDescent="0.25">
      <c r="A12" s="24"/>
      <c r="B12" s="25"/>
      <c r="C12" s="25"/>
      <c r="D12" s="24"/>
      <c r="E12" s="18"/>
      <c r="F12" s="26"/>
      <c r="G12" s="18"/>
      <c r="I12" s="21"/>
      <c r="J12" s="21"/>
      <c r="K12" s="21"/>
      <c r="L12" s="21"/>
      <c r="M12" s="21"/>
      <c r="N12" s="21"/>
    </row>
    <row r="13" spans="1:17" s="17" customFormat="1" ht="48" customHeight="1" x14ac:dyDescent="0.25">
      <c r="A13" s="47"/>
      <c r="B13" s="47"/>
      <c r="C13" s="47"/>
      <c r="D13" s="47"/>
      <c r="E13" s="47"/>
      <c r="F13" s="47"/>
      <c r="G13" s="47"/>
      <c r="H13" s="19"/>
      <c r="I13" s="22"/>
      <c r="J13" s="21"/>
      <c r="K13" s="48"/>
      <c r="L13" s="48"/>
      <c r="M13" s="21"/>
      <c r="N13" s="23"/>
    </row>
    <row r="14" spans="1:17" s="17" customFormat="1" ht="20.25" x14ac:dyDescent="0.25">
      <c r="A14" s="18"/>
      <c r="B14" s="29"/>
      <c r="C14" s="29"/>
      <c r="D14" s="18"/>
      <c r="E14" s="18"/>
      <c r="F14" s="26"/>
      <c r="H14" s="19"/>
      <c r="I14" s="27" t="s">
        <v>19</v>
      </c>
      <c r="J14" s="28"/>
      <c r="K14" s="49" t="s">
        <v>20</v>
      </c>
      <c r="L14" s="49"/>
      <c r="M14" s="28"/>
      <c r="N14" s="28" t="s">
        <v>21</v>
      </c>
    </row>
    <row r="15" spans="1:17" s="5" customFormat="1" x14ac:dyDescent="0.25">
      <c r="B15" s="30"/>
      <c r="C15" s="30"/>
      <c r="F15" s="15"/>
      <c r="I15" s="31"/>
      <c r="J15" s="16"/>
      <c r="K15" s="16"/>
      <c r="L15" s="16"/>
      <c r="M15" s="16"/>
      <c r="N15" s="16"/>
    </row>
    <row r="16" spans="1:17" s="5" customFormat="1" ht="18" customHeight="1" x14ac:dyDescent="0.25">
      <c r="A16" s="50"/>
      <c r="B16" s="50"/>
      <c r="C16" s="50"/>
      <c r="D16" s="50"/>
      <c r="F16" s="15"/>
      <c r="I16" s="31"/>
      <c r="J16" s="16"/>
      <c r="K16" s="16"/>
      <c r="L16" s="16"/>
      <c r="M16" s="16"/>
      <c r="N16" s="16"/>
    </row>
    <row r="17" spans="1:14" s="5" customFormat="1" ht="122.25" hidden="1" customHeight="1" x14ac:dyDescent="0.25">
      <c r="A17" s="51"/>
      <c r="B17" s="51"/>
      <c r="C17" s="51"/>
      <c r="D17" s="51"/>
      <c r="E17" s="51"/>
      <c r="F17" s="51"/>
      <c r="I17" s="11">
        <v>6030000</v>
      </c>
      <c r="J17" s="11">
        <f>I17</f>
        <v>6030000</v>
      </c>
      <c r="K17" s="11">
        <v>6112000</v>
      </c>
      <c r="L17" s="11">
        <f>K17</f>
        <v>6112000</v>
      </c>
      <c r="M17" s="8">
        <v>6084000</v>
      </c>
      <c r="N17" s="11">
        <f>M17</f>
        <v>6084000</v>
      </c>
    </row>
    <row r="18" spans="1:14" s="5" customFormat="1" x14ac:dyDescent="0.25">
      <c r="B18" s="30"/>
      <c r="C18" s="30"/>
      <c r="F18" s="15"/>
      <c r="I18" s="16"/>
      <c r="J18" s="16"/>
      <c r="K18" s="16"/>
      <c r="L18" s="16"/>
      <c r="M18" s="16"/>
      <c r="N18" s="16"/>
    </row>
  </sheetData>
  <mergeCells count="24">
    <mergeCell ref="K14:L14"/>
    <mergeCell ref="A16:D16"/>
    <mergeCell ref="A17:F17"/>
    <mergeCell ref="C8:D8"/>
    <mergeCell ref="A10:G10"/>
    <mergeCell ref="K10:L10"/>
    <mergeCell ref="K11:L11"/>
    <mergeCell ref="A13:G13"/>
    <mergeCell ref="K13:L13"/>
    <mergeCell ref="P2:Q2"/>
    <mergeCell ref="B4:D4"/>
    <mergeCell ref="B5:D5"/>
    <mergeCell ref="C6:D6"/>
    <mergeCell ref="C7:D7"/>
    <mergeCell ref="A1:N1"/>
    <mergeCell ref="A2:A3"/>
    <mergeCell ref="B2:D3"/>
    <mergeCell ref="E2:E3"/>
    <mergeCell ref="F2:F3"/>
    <mergeCell ref="G2:G3"/>
    <mergeCell ref="H2:H3"/>
    <mergeCell ref="I2:J2"/>
    <mergeCell ref="K2:L2"/>
    <mergeCell ref="M2:N2"/>
  </mergeCells>
  <pageMargins left="0.39370099999999991" right="0.19684999999999997" top="0.23622000000000001" bottom="0.35433099999999995" header="0.15748000000000001" footer="0.31496099999999999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G15" sqref="A1:G15"/>
    </sheetView>
  </sheetViews>
  <sheetFormatPr defaultRowHeight="15" customHeight="1" x14ac:dyDescent="0.25"/>
  <cols>
    <col min="1" max="1" width="33.28515625" customWidth="1"/>
  </cols>
  <sheetData>
    <row r="1" spans="1:1" ht="18.75" x14ac:dyDescent="0.3">
      <c r="A1" s="32"/>
    </row>
    <row r="2" spans="1:1" ht="18.75" x14ac:dyDescent="0.3">
      <c r="A2" s="32"/>
    </row>
    <row r="3" spans="1:1" ht="18.75" x14ac:dyDescent="0.3">
      <c r="A3" s="32"/>
    </row>
    <row r="4" spans="1:1" ht="18.75" x14ac:dyDescent="0.3">
      <c r="A4" s="32"/>
    </row>
    <row r="5" spans="1:1" ht="18.75" x14ac:dyDescent="0.3">
      <c r="A5" s="32"/>
    </row>
    <row r="6" spans="1:1" ht="18.75" x14ac:dyDescent="0.3">
      <c r="A6" s="32"/>
    </row>
    <row r="7" spans="1:1" ht="18.75" x14ac:dyDescent="0.3">
      <c r="A7" s="32"/>
    </row>
    <row r="8" spans="1:1" ht="18.75" x14ac:dyDescent="0.3">
      <c r="A8" s="32"/>
    </row>
    <row r="9" spans="1:1" x14ac:dyDescent="0.25">
      <c r="A9" s="33"/>
    </row>
  </sheetData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Золотухина Вера Александровна</cp:lastModifiedBy>
  <cp:revision>1</cp:revision>
  <dcterms:created xsi:type="dcterms:W3CDTF">2011-07-06T08:42:00Z</dcterms:created>
  <dcterms:modified xsi:type="dcterms:W3CDTF">2024-03-26T01:40:02Z</dcterms:modified>
  <cp:version>917504</cp:version>
</cp:coreProperties>
</file>